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midttelemarkikt.sharepoint.com/sites/msteams_6a7e96_734815/Delte dokumenter/Konkurranser/Rørleggertjenester/TIS konkurransedokument/"/>
    </mc:Choice>
  </mc:AlternateContent>
  <xr:revisionPtr revIDLastSave="67" documentId="8_{0298E40A-8CE7-49B1-8EDF-92203AE94660}" xr6:coauthVersionLast="47" xr6:coauthVersionMax="47" xr10:uidLastSave="{3A9288C8-A769-428B-A8AB-B476F069B83E}"/>
  <bookViews>
    <workbookView xWindow="-110" yWindow="-110" windowWidth="25820" windowHeight="13900" xr2:uid="{CBC86C73-6890-45D4-A07A-2B7E0F7B563F}"/>
  </bookViews>
  <sheets>
    <sheet name="Prisskjem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 i="1" l="1"/>
  <c r="F16" i="1"/>
  <c r="G24" i="1"/>
  <c r="G25" i="1"/>
  <c r="G26" i="1"/>
  <c r="G27" i="1"/>
  <c r="G28" i="1"/>
  <c r="G29" i="1"/>
  <c r="G32" i="1"/>
  <c r="J16" i="1"/>
  <c r="J9" i="1"/>
  <c r="G30" i="1" l="1"/>
  <c r="G33" i="1" s="1"/>
  <c r="J8" i="1"/>
  <c r="K16" i="1" l="1"/>
</calcChain>
</file>

<file path=xl/sharedStrings.xml><?xml version="1.0" encoding="utf-8"?>
<sst xmlns="http://schemas.openxmlformats.org/spreadsheetml/2006/main" count="72" uniqueCount="59">
  <si>
    <t>Leverandør</t>
  </si>
  <si>
    <t>ID</t>
  </si>
  <si>
    <t>Priselement</t>
  </si>
  <si>
    <t>Enh.</t>
  </si>
  <si>
    <t>Enhetspris, kr. eks mva</t>
  </si>
  <si>
    <t>SUM til evaluering</t>
  </si>
  <si>
    <t xml:space="preserve">Timespris og utrykkning </t>
  </si>
  <si>
    <t>Timepris</t>
  </si>
  <si>
    <t xml:space="preserve">Påslag på kostpris </t>
  </si>
  <si>
    <t>Timepris hverdager (mandag - fredag) kl 07:00 - 17:00
Timepris, avregnes etter medgått tid arbeidet på stedet (eks mva). Timepris skal inkludere alle kostnader for å kunne levere tjenesten herunder reise til/fra oppdragssted, nødvendige maskiner og verktøy, avgifter, omkostninger, administrasjon, utarbeidelse av arbeidsdokumentasjon, mm. 
Oversikt over kundenes eiendommer er gitt i egen fane for orientering, men eiendommer vil løpende kunne legges til/fjernes uten priskonsekvens.</t>
  </si>
  <si>
    <t xml:space="preserve">
* Timelønn til lærlinger varierer iht. om det er 1. års lærling eller siste års lærling. Maksimal timespris som oppgis er timespris for siste års lærlinger. Når det benyttes lærlinger som har lavere lønn enn siste års lærlinger skal det faktureres en timepris som gjenspeiler lærlingens faktiske timelønn. Oppdragsgiver kan be om dokumentasjon på lærlingens timelønn og hvor langt lærlingen er kommet i læreløpet. </t>
  </si>
  <si>
    <t>1.1</t>
  </si>
  <si>
    <t>t</t>
  </si>
  <si>
    <t>1.2</t>
  </si>
  <si>
    <t>1.3</t>
  </si>
  <si>
    <t xml:space="preserve"> - Maksimal timespris for utført arbeid av lærling *</t>
  </si>
  <si>
    <t xml:space="preserve"> </t>
  </si>
  <si>
    <t>Tillegg for utrykning - Døgnberedskap</t>
  </si>
  <si>
    <t>1.4</t>
  </si>
  <si>
    <t>STK</t>
  </si>
  <si>
    <t>Påslagsfaktor grossistens nettoprisliste og eventuelle underleverandører for varer/tjenester utenfor rammeavtalens virkeområde.</t>
  </si>
  <si>
    <t>%</t>
  </si>
  <si>
    <t xml:space="preserve">Vedlegg 3a - Prisskjema </t>
  </si>
  <si>
    <t xml:space="preserve"> - Timespris for utført arbeid av rørlegger med fagbrev </t>
  </si>
  <si>
    <t xml:space="preserve">Evalueringsum og påslag - evalueringssum </t>
  </si>
  <si>
    <t xml:space="preserve"> - Oppmøtekostnad for rørlegger med fagbrev </t>
  </si>
  <si>
    <r>
      <t>Tillegg for utrykning utenfor ordinær arbeidstid mandag - fredag 17:00 - 07:00,  lørdag, søndag og helligdager.</t>
    </r>
    <r>
      <rPr>
        <b/>
        <sz val="9"/>
        <rFont val="Aptos Narrow"/>
        <family val="2"/>
        <scheme val="minor"/>
      </rPr>
      <t xml:space="preserve"> Fastpris pr oppmøte.</t>
    </r>
  </si>
  <si>
    <t>1.5</t>
  </si>
  <si>
    <t>stk</t>
  </si>
  <si>
    <t>Målerskifte</t>
  </si>
  <si>
    <t xml:space="preserve">Evalueringsum - målerskifte </t>
  </si>
  <si>
    <t>Post #</t>
  </si>
  <si>
    <t>Dimensjon</t>
  </si>
  <si>
    <t>Totalsum</t>
  </si>
  <si>
    <t>Vannmålere</t>
  </si>
  <si>
    <t>DN 20 ¾" - 105 - 110 mm (G 3/4")</t>
  </si>
  <si>
    <t>DN 20 ¾" - 190 mm (G 1")</t>
  </si>
  <si>
    <t>DN 25 1" – 260 mm (G 5/4")</t>
  </si>
  <si>
    <t>DN 32 1 ¼" (G 1 1/2")</t>
  </si>
  <si>
    <t>DN 40 1 ½" (G 2")</t>
  </si>
  <si>
    <t>1.6</t>
  </si>
  <si>
    <t>DN x x"- x mm (ukjent)</t>
  </si>
  <si>
    <t>Sum</t>
  </si>
  <si>
    <t>Timesarbeid</t>
  </si>
  <si>
    <t>timer</t>
  </si>
  <si>
    <t>&lt; Navn til tilbyder&gt;</t>
  </si>
  <si>
    <t>Prisen skal oppgis eksklusive mva., men skal inkludere alle leverandørens øvrige kostnader (gebyrer, reisekostnader, godtgjørelser og alle andre kostnadselementer).</t>
  </si>
  <si>
    <t>Vekt pris - 25 av 40</t>
  </si>
  <si>
    <t>Vekt pris - 15 av 40</t>
  </si>
  <si>
    <t>Gule felter fylles ut av leverandør.</t>
  </si>
  <si>
    <r>
      <t xml:space="preserve">Håndverkertjenester – Rørlegger – 
til Midt-Telemark kommune og Midt-Telemark Kyrkjelege Fellesråd (opsjon) </t>
    </r>
    <r>
      <rPr>
        <b/>
        <sz val="16"/>
        <color rgb="FFFF0000"/>
        <rFont val="Tahoma"/>
        <family val="2"/>
      </rPr>
      <t>Leverandør fyller ut gule felt</t>
    </r>
  </si>
  <si>
    <r>
      <t>Estimert volu</t>
    </r>
    <r>
      <rPr>
        <b/>
        <sz val="12"/>
        <rFont val="Aptos Narrow"/>
        <family val="2"/>
        <scheme val="minor"/>
      </rPr>
      <t>m</t>
    </r>
    <r>
      <rPr>
        <b/>
        <sz val="12"/>
        <rFont val="Calibri (Body)"/>
      </rPr>
      <t xml:space="preserve"> Midt-Telemark </t>
    </r>
  </si>
  <si>
    <t>Pris pr. måler skifte</t>
  </si>
  <si>
    <r>
      <t xml:space="preserve">Timespris for </t>
    </r>
    <r>
      <rPr>
        <b/>
        <sz val="11"/>
        <color theme="1"/>
        <rFont val="Aptos Narrow"/>
        <family val="2"/>
        <scheme val="minor"/>
      </rPr>
      <t>avtalte</t>
    </r>
    <r>
      <rPr>
        <sz val="11"/>
        <color theme="1"/>
        <rFont val="Aptos Narrow"/>
        <family val="2"/>
        <scheme val="minor"/>
      </rPr>
      <t xml:space="preserve"> tilleggarbeid for kommunen</t>
    </r>
  </si>
  <si>
    <t>1.7</t>
  </si>
  <si>
    <t xml:space="preserve">Midt-Telemark </t>
  </si>
  <si>
    <t xml:space="preserve">Delkontrakt A - Midt-Telemark </t>
  </si>
  <si>
    <t>800  timer refererer til 50 timer pr år * 4 år</t>
  </si>
  <si>
    <t>Kommentarer (frivillig)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</si>
</sst>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kr&quot;\ * #,##0.00_ ;_ &quot;kr&quot;\ * \-#,##0.00_ ;_ &quot;kr&quot;\ * &quot;-&quot;??_ ;_ @_ "/>
    <numFmt numFmtId="164" formatCode="&quot;kr&quot;\ #,##0"/>
    <numFmt numFmtId="165" formatCode="_-&quot;kr&quot;\ * #,##0_-;\-&quot;kr&quot;\ * #,##0_-;_-&quot;kr&quot;\ * &quot;-&quot;_-;_-@_-"/>
  </numFmts>
  <fonts count="23">
    <font>
      <sz val="11"/>
      <color theme="1"/>
      <name val="Aptos Narrow"/>
      <family val="2"/>
      <scheme val="minor"/>
    </font>
    <font>
      <sz val="10"/>
      <name val="Arial"/>
      <family val="2"/>
    </font>
    <font>
      <sz val="8"/>
      <name val="Tahoma"/>
      <family val="2"/>
    </font>
    <font>
      <b/>
      <sz val="16"/>
      <name val="Tahoma"/>
      <family val="2"/>
    </font>
    <font>
      <sz val="9"/>
      <name val="Tahoma"/>
      <family val="2"/>
    </font>
    <font>
      <b/>
      <sz val="12"/>
      <name val="Tahoma"/>
      <family val="2"/>
    </font>
    <font>
      <b/>
      <sz val="12"/>
      <color rgb="FFFF0000"/>
      <name val="Tahoma"/>
      <family val="2"/>
    </font>
    <font>
      <b/>
      <sz val="10"/>
      <name val="Tahoma"/>
      <family val="2"/>
    </font>
    <font>
      <b/>
      <sz val="12"/>
      <name val="Aptos Narrow"/>
      <family val="2"/>
      <scheme val="minor"/>
    </font>
    <font>
      <b/>
      <sz val="11"/>
      <name val="Aptos Narrow"/>
      <family val="2"/>
      <scheme val="minor"/>
    </font>
    <font>
      <b/>
      <sz val="9"/>
      <name val="Tahoma"/>
      <family val="2"/>
    </font>
    <font>
      <b/>
      <sz val="9"/>
      <name val="Aptos Narrow"/>
      <family val="2"/>
      <scheme val="minor"/>
    </font>
    <font>
      <sz val="9"/>
      <name val="Aptos Narrow"/>
      <family val="2"/>
      <scheme val="minor"/>
    </font>
    <font>
      <sz val="12"/>
      <name val="Tahoma"/>
      <family val="2"/>
    </font>
    <font>
      <sz val="9"/>
      <name val="Calibri"/>
      <family val="2"/>
    </font>
    <font>
      <sz val="11"/>
      <color theme="1"/>
      <name val="Aptos Narrow"/>
      <family val="2"/>
      <scheme val="minor"/>
    </font>
    <font>
      <b/>
      <sz val="11"/>
      <color theme="1"/>
      <name val="Aptos Narrow"/>
      <family val="2"/>
      <scheme val="minor"/>
    </font>
    <font>
      <sz val="9"/>
      <color theme="1"/>
      <name val="Aptos Narrow"/>
      <family val="2"/>
      <scheme val="minor"/>
    </font>
    <font>
      <b/>
      <sz val="12"/>
      <color theme="1"/>
      <name val="Aptos Narrow"/>
      <family val="2"/>
      <scheme val="minor"/>
    </font>
    <font>
      <b/>
      <sz val="12"/>
      <name val="Calibri (Body)"/>
    </font>
    <font>
      <sz val="10"/>
      <color theme="1"/>
      <name val="Arial"/>
      <family val="2"/>
    </font>
    <font>
      <sz val="11"/>
      <color rgb="FFFF0000"/>
      <name val="Aptos Narrow"/>
      <family val="2"/>
      <scheme val="minor"/>
    </font>
    <font>
      <b/>
      <sz val="16"/>
      <color rgb="FFFF0000"/>
      <name val="Tahoma"/>
      <family val="2"/>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tint="-0.14999847407452621"/>
        <bgColor indexed="64"/>
      </patternFill>
    </fill>
  </fills>
  <borders count="2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s>
  <cellStyleXfs count="3">
    <xf numFmtId="0" fontId="0" fillId="0" borderId="0"/>
    <xf numFmtId="0" fontId="1" fillId="0" borderId="0"/>
    <xf numFmtId="44" fontId="15" fillId="0" borderId="0" applyFont="0" applyFill="0" applyBorder="0" applyAlignment="0" applyProtection="0"/>
  </cellStyleXfs>
  <cellXfs count="95">
    <xf numFmtId="0" fontId="0" fillId="0" borderId="0" xfId="0"/>
    <xf numFmtId="0" fontId="2" fillId="2" borderId="0" xfId="1" applyFont="1" applyFill="1" applyAlignment="1">
      <alignment vertical="top"/>
    </xf>
    <xf numFmtId="0" fontId="4" fillId="2" borderId="0" xfId="1" applyFont="1" applyFill="1" applyAlignment="1">
      <alignment vertical="top"/>
    </xf>
    <xf numFmtId="0" fontId="3" fillId="2" borderId="0" xfId="1" applyFont="1" applyFill="1"/>
    <xf numFmtId="0" fontId="5" fillId="2" borderId="1" xfId="1" applyFont="1" applyFill="1" applyBorder="1" applyAlignment="1">
      <alignment horizontal="left" wrapText="1"/>
    </xf>
    <xf numFmtId="0" fontId="6" fillId="3" borderId="1" xfId="1" applyFont="1" applyFill="1" applyBorder="1"/>
    <xf numFmtId="0" fontId="6" fillId="3" borderId="2" xfId="1" applyFont="1" applyFill="1" applyBorder="1"/>
    <xf numFmtId="0" fontId="4" fillId="3" borderId="2" xfId="1" applyFont="1" applyFill="1" applyBorder="1" applyAlignment="1">
      <alignment vertical="top"/>
    </xf>
    <xf numFmtId="0" fontId="4" fillId="3" borderId="3" xfId="1" applyFont="1" applyFill="1" applyBorder="1" applyAlignment="1">
      <alignment vertical="top"/>
    </xf>
    <xf numFmtId="0" fontId="5" fillId="2" borderId="0" xfId="1" applyFont="1" applyFill="1" applyAlignment="1">
      <alignment horizontal="left" wrapText="1"/>
    </xf>
    <xf numFmtId="0" fontId="7" fillId="2" borderId="0" xfId="1" applyFont="1" applyFill="1" applyAlignment="1">
      <alignment vertical="top"/>
    </xf>
    <xf numFmtId="0" fontId="4" fillId="4" borderId="4" xfId="1" applyFont="1" applyFill="1" applyBorder="1" applyAlignment="1">
      <alignment vertical="top"/>
    </xf>
    <xf numFmtId="0" fontId="9" fillId="5" borderId="4" xfId="1" applyFont="1" applyFill="1" applyBorder="1" applyAlignment="1">
      <alignment horizontal="center" vertical="center"/>
    </xf>
    <xf numFmtId="0" fontId="9" fillId="5" borderId="5" xfId="1" applyFont="1" applyFill="1" applyBorder="1" applyAlignment="1">
      <alignment horizontal="left" vertical="center" wrapText="1"/>
    </xf>
    <xf numFmtId="0" fontId="9" fillId="5" borderId="4" xfId="1" applyFont="1" applyFill="1" applyBorder="1" applyAlignment="1">
      <alignment horizontal="left" vertical="center" wrapText="1"/>
    </xf>
    <xf numFmtId="0" fontId="10" fillId="5" borderId="4" xfId="1" applyFont="1" applyFill="1" applyBorder="1" applyAlignment="1">
      <alignment vertical="top" wrapText="1"/>
    </xf>
    <xf numFmtId="0" fontId="9" fillId="5" borderId="4" xfId="1" quotePrefix="1" applyFont="1" applyFill="1" applyBorder="1" applyAlignment="1">
      <alignment horizontal="center" vertical="center"/>
    </xf>
    <xf numFmtId="0" fontId="4" fillId="5" borderId="4" xfId="1" applyFont="1" applyFill="1" applyBorder="1" applyAlignment="1">
      <alignment vertical="top"/>
    </xf>
    <xf numFmtId="0" fontId="11" fillId="2" borderId="4" xfId="1" applyFont="1" applyFill="1" applyBorder="1" applyAlignment="1">
      <alignment vertical="top" wrapText="1"/>
    </xf>
    <xf numFmtId="164" fontId="12" fillId="2" borderId="4" xfId="1" applyNumberFormat="1" applyFont="1" applyFill="1" applyBorder="1" applyAlignment="1">
      <alignment vertical="top"/>
    </xf>
    <xf numFmtId="9" fontId="12" fillId="2" borderId="4" xfId="1" applyNumberFormat="1" applyFont="1" applyFill="1" applyBorder="1" applyAlignment="1">
      <alignment vertical="top"/>
    </xf>
    <xf numFmtId="16" fontId="12" fillId="2" borderId="4" xfId="1" quotePrefix="1" applyNumberFormat="1" applyFont="1" applyFill="1" applyBorder="1" applyAlignment="1">
      <alignment horizontal="center" vertical="center"/>
    </xf>
    <xf numFmtId="0" fontId="11" fillId="2" borderId="4" xfId="1" applyFont="1" applyFill="1" applyBorder="1" applyAlignment="1">
      <alignment horizontal="left" vertical="center" wrapText="1"/>
    </xf>
    <xf numFmtId="0" fontId="12" fillId="2" borderId="4" xfId="1" applyFont="1" applyFill="1" applyBorder="1" applyAlignment="1">
      <alignment horizontal="left" vertical="center" wrapText="1"/>
    </xf>
    <xf numFmtId="0" fontId="13" fillId="2" borderId="0" xfId="1" applyFont="1" applyFill="1" applyAlignment="1">
      <alignment vertical="center"/>
    </xf>
    <xf numFmtId="0" fontId="11" fillId="2" borderId="4" xfId="1" applyFont="1" applyFill="1" applyBorder="1" applyAlignment="1">
      <alignment vertical="center"/>
    </xf>
    <xf numFmtId="9" fontId="12" fillId="2" borderId="4" xfId="1" applyNumberFormat="1" applyFont="1" applyFill="1" applyBorder="1" applyAlignment="1">
      <alignment vertical="center"/>
    </xf>
    <xf numFmtId="16" fontId="12" fillId="2" borderId="6" xfId="1" quotePrefix="1" applyNumberFormat="1" applyFont="1" applyFill="1" applyBorder="1" applyAlignment="1">
      <alignment horizontal="center" vertical="center"/>
    </xf>
    <xf numFmtId="0" fontId="12" fillId="2" borderId="4" xfId="1" applyFont="1" applyFill="1" applyBorder="1" applyAlignment="1">
      <alignment vertical="top" wrapText="1"/>
    </xf>
    <xf numFmtId="164" fontId="12" fillId="3" borderId="4" xfId="1" applyNumberFormat="1" applyFont="1" applyFill="1" applyBorder="1" applyAlignment="1">
      <alignment horizontal="right" vertical="center" wrapText="1"/>
    </xf>
    <xf numFmtId="164" fontId="14" fillId="2" borderId="4" xfId="1" applyNumberFormat="1" applyFont="1" applyFill="1" applyBorder="1" applyAlignment="1">
      <alignment vertical="center"/>
    </xf>
    <xf numFmtId="164" fontId="12" fillId="2" borderId="4" xfId="1" applyNumberFormat="1" applyFont="1" applyFill="1" applyBorder="1" applyAlignment="1">
      <alignment horizontal="right" vertical="center" wrapText="1"/>
    </xf>
    <xf numFmtId="164" fontId="12" fillId="2" borderId="4" xfId="1" applyNumberFormat="1" applyFont="1" applyFill="1" applyBorder="1" applyAlignment="1">
      <alignment vertical="center"/>
    </xf>
    <xf numFmtId="9" fontId="12" fillId="3" borderId="4" xfId="1" applyNumberFormat="1" applyFont="1" applyFill="1" applyBorder="1" applyAlignment="1">
      <alignment horizontal="right" vertical="center" wrapText="1"/>
    </xf>
    <xf numFmtId="0" fontId="3" fillId="2" borderId="0" xfId="1" applyFont="1" applyFill="1" applyAlignment="1">
      <alignment vertical="top" wrapText="1"/>
    </xf>
    <xf numFmtId="0" fontId="12" fillId="6" borderId="4" xfId="1" applyFont="1" applyFill="1" applyBorder="1" applyAlignment="1">
      <alignment horizontal="left" vertical="center" wrapText="1"/>
    </xf>
    <xf numFmtId="0" fontId="13" fillId="6" borderId="4" xfId="1" applyFont="1" applyFill="1" applyBorder="1" applyAlignment="1">
      <alignment vertical="center"/>
    </xf>
    <xf numFmtId="0" fontId="4" fillId="6" borderId="4" xfId="1" applyFont="1" applyFill="1" applyBorder="1" applyAlignment="1">
      <alignment vertical="top"/>
    </xf>
    <xf numFmtId="0" fontId="17" fillId="0" borderId="0" xfId="0" applyFont="1"/>
    <xf numFmtId="164" fontId="12" fillId="0" borderId="4" xfId="1" applyNumberFormat="1" applyFont="1" applyBorder="1" applyAlignment="1">
      <alignment horizontal="right" vertical="center" wrapText="1"/>
    </xf>
    <xf numFmtId="0" fontId="16" fillId="7" borderId="12" xfId="0" applyFont="1" applyFill="1" applyBorder="1"/>
    <xf numFmtId="0" fontId="16" fillId="7" borderId="13" xfId="0" applyFont="1" applyFill="1" applyBorder="1"/>
    <xf numFmtId="0" fontId="16" fillId="7" borderId="0" xfId="0" applyFont="1" applyFill="1"/>
    <xf numFmtId="3" fontId="0" fillId="0" borderId="14" xfId="0" quotePrefix="1" applyNumberFormat="1" applyBorder="1" applyAlignment="1">
      <alignment horizontal="right"/>
    </xf>
    <xf numFmtId="3" fontId="0" fillId="0" borderId="14" xfId="0" applyNumberFormat="1" applyBorder="1"/>
    <xf numFmtId="44" fontId="0" fillId="0" borderId="14" xfId="2" applyFont="1" applyFill="1" applyBorder="1"/>
    <xf numFmtId="16" fontId="0" fillId="2" borderId="14" xfId="0" quotePrefix="1" applyNumberFormat="1" applyFill="1" applyBorder="1" applyAlignment="1">
      <alignment horizontal="right"/>
    </xf>
    <xf numFmtId="3" fontId="16" fillId="9" borderId="15" xfId="0" applyNumberFormat="1" applyFont="1" applyFill="1" applyBorder="1"/>
    <xf numFmtId="3" fontId="0" fillId="9" borderId="15" xfId="0" applyNumberFormat="1" applyFill="1" applyBorder="1"/>
    <xf numFmtId="44" fontId="0" fillId="9" borderId="15" xfId="2" applyFont="1" applyFill="1" applyBorder="1"/>
    <xf numFmtId="0" fontId="16" fillId="7" borderId="17" xfId="0" applyFont="1" applyFill="1" applyBorder="1"/>
    <xf numFmtId="3" fontId="0" fillId="0" borderId="18" xfId="0" quotePrefix="1" applyNumberFormat="1" applyBorder="1" applyAlignment="1">
      <alignment horizontal="right"/>
    </xf>
    <xf numFmtId="3" fontId="0" fillId="2" borderId="18" xfId="0" applyNumberFormat="1" applyFill="1" applyBorder="1" applyAlignment="1">
      <alignment wrapText="1"/>
    </xf>
    <xf numFmtId="3" fontId="0" fillId="0" borderId="18" xfId="0" applyNumberFormat="1" applyBorder="1"/>
    <xf numFmtId="165" fontId="0" fillId="0" borderId="18" xfId="0" applyNumberFormat="1" applyBorder="1"/>
    <xf numFmtId="3" fontId="16" fillId="7" borderId="19" xfId="0" applyNumberFormat="1" applyFont="1" applyFill="1" applyBorder="1" applyAlignment="1">
      <alignment horizontal="left"/>
    </xf>
    <xf numFmtId="3" fontId="0" fillId="7" borderId="20" xfId="0" applyNumberFormat="1" applyFill="1" applyBorder="1"/>
    <xf numFmtId="3" fontId="0" fillId="7" borderId="21" xfId="0" applyNumberFormat="1" applyFill="1" applyBorder="1"/>
    <xf numFmtId="165" fontId="16" fillId="7" borderId="21" xfId="0" applyNumberFormat="1" applyFont="1" applyFill="1" applyBorder="1"/>
    <xf numFmtId="0" fontId="0" fillId="7" borderId="11" xfId="0" applyFill="1" applyBorder="1" applyAlignment="1">
      <alignment horizontal="center" wrapText="1"/>
    </xf>
    <xf numFmtId="3" fontId="0" fillId="3" borderId="14" xfId="0" applyNumberFormat="1" applyFill="1" applyBorder="1"/>
    <xf numFmtId="3" fontId="0" fillId="3" borderId="18" xfId="0" applyNumberFormat="1" applyFill="1" applyBorder="1"/>
    <xf numFmtId="0" fontId="18" fillId="5" borderId="7" xfId="0" applyFont="1" applyFill="1" applyBorder="1" applyAlignment="1">
      <alignment vertical="top"/>
    </xf>
    <xf numFmtId="0" fontId="18" fillId="5" borderId="8" xfId="0" applyFont="1" applyFill="1" applyBorder="1" applyAlignment="1">
      <alignment vertical="top"/>
    </xf>
    <xf numFmtId="0" fontId="18" fillId="5" borderId="8" xfId="0" applyFont="1" applyFill="1" applyBorder="1" applyAlignment="1">
      <alignment vertical="top" wrapText="1"/>
    </xf>
    <xf numFmtId="0" fontId="18" fillId="5" borderId="9" xfId="0" applyFont="1" applyFill="1" applyBorder="1" applyAlignment="1">
      <alignment vertical="top"/>
    </xf>
    <xf numFmtId="44" fontId="12" fillId="2" borderId="4" xfId="1" applyNumberFormat="1" applyFont="1" applyFill="1" applyBorder="1" applyAlignment="1">
      <alignment vertical="top"/>
    </xf>
    <xf numFmtId="0" fontId="21" fillId="0" borderId="0" xfId="0" applyFont="1"/>
    <xf numFmtId="0" fontId="18" fillId="2" borderId="0" xfId="0" applyFont="1" applyFill="1" applyAlignment="1">
      <alignment vertical="top"/>
    </xf>
    <xf numFmtId="0" fontId="16" fillId="2" borderId="0" xfId="0" applyFont="1" applyFill="1"/>
    <xf numFmtId="0" fontId="20" fillId="2" borderId="1" xfId="0" applyFont="1" applyFill="1" applyBorder="1" applyAlignment="1">
      <alignment horizontal="center" vertical="top" wrapText="1"/>
    </xf>
    <xf numFmtId="0" fontId="20" fillId="2" borderId="3" xfId="0" applyFont="1" applyFill="1" applyBorder="1" applyAlignment="1">
      <alignment horizontal="center" vertical="top" wrapText="1"/>
    </xf>
    <xf numFmtId="0" fontId="16" fillId="5" borderId="9" xfId="0" applyFont="1" applyFill="1" applyBorder="1" applyAlignment="1">
      <alignment horizontal="center" vertical="top"/>
    </xf>
    <xf numFmtId="0" fontId="16" fillId="5" borderId="11" xfId="0" applyFont="1" applyFill="1" applyBorder="1" applyAlignment="1">
      <alignment horizontal="center" vertical="top"/>
    </xf>
    <xf numFmtId="0" fontId="0" fillId="8" borderId="0" xfId="0" applyFill="1" applyAlignment="1">
      <alignment horizontal="center"/>
    </xf>
    <xf numFmtId="0" fontId="3" fillId="2" borderId="0" xfId="1" applyFont="1" applyFill="1" applyAlignment="1">
      <alignment horizontal="left" wrapText="1"/>
    </xf>
    <xf numFmtId="0" fontId="8" fillId="4" borderId="1" xfId="1" applyFont="1" applyFill="1" applyBorder="1" applyAlignment="1">
      <alignment horizontal="left" vertical="center" wrapText="1"/>
    </xf>
    <xf numFmtId="0" fontId="8" fillId="4" borderId="2" xfId="1" applyFont="1" applyFill="1" applyBorder="1" applyAlignment="1">
      <alignment horizontal="left" vertical="center" wrapText="1"/>
    </xf>
    <xf numFmtId="0" fontId="8" fillId="4" borderId="3" xfId="1" applyFont="1" applyFill="1" applyBorder="1" applyAlignment="1">
      <alignment horizontal="left" vertical="center" wrapText="1"/>
    </xf>
    <xf numFmtId="0" fontId="12" fillId="2" borderId="1" xfId="1" applyFont="1" applyFill="1" applyBorder="1" applyAlignment="1">
      <alignment horizontal="left" vertical="top" wrapText="1"/>
    </xf>
    <xf numFmtId="0" fontId="12" fillId="2" borderId="2" xfId="1" applyFont="1" applyFill="1" applyBorder="1" applyAlignment="1">
      <alignment horizontal="left" vertical="top" wrapText="1"/>
    </xf>
    <xf numFmtId="0" fontId="12" fillId="2" borderId="3" xfId="1" applyFont="1" applyFill="1" applyBorder="1" applyAlignment="1">
      <alignment horizontal="left" vertical="top" wrapText="1"/>
    </xf>
    <xf numFmtId="0" fontId="12" fillId="2" borderId="1" xfId="1" applyFont="1" applyFill="1" applyBorder="1" applyAlignment="1">
      <alignment horizontal="left" vertical="center" wrapText="1"/>
    </xf>
    <xf numFmtId="0" fontId="12" fillId="2" borderId="2" xfId="1" applyFont="1" applyFill="1" applyBorder="1" applyAlignment="1">
      <alignment horizontal="left" vertical="center" wrapText="1"/>
    </xf>
    <xf numFmtId="0" fontId="12" fillId="2" borderId="3" xfId="1" applyFont="1" applyFill="1" applyBorder="1" applyAlignment="1">
      <alignment horizontal="left" vertical="center" wrapText="1"/>
    </xf>
    <xf numFmtId="0" fontId="18" fillId="5" borderId="9" xfId="0" applyFont="1" applyFill="1" applyBorder="1" applyAlignment="1">
      <alignment vertical="top" wrapText="1"/>
    </xf>
    <xf numFmtId="0" fontId="18" fillId="5" borderId="10" xfId="0" applyFont="1" applyFill="1" applyBorder="1" applyAlignment="1">
      <alignment vertical="top" wrapText="1"/>
    </xf>
    <xf numFmtId="3" fontId="0" fillId="2" borderId="14" xfId="0" applyNumberFormat="1" applyFill="1" applyBorder="1"/>
    <xf numFmtId="3" fontId="0" fillId="2" borderId="18" xfId="0" applyNumberFormat="1" applyFill="1" applyBorder="1"/>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3" borderId="1" xfId="0" applyFill="1" applyBorder="1" applyAlignment="1">
      <alignment horizontal="center" vertical="center" wrapText="1"/>
    </xf>
    <xf numFmtId="0" fontId="0" fillId="3" borderId="16"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2" xfId="0" applyFill="1" applyBorder="1" applyAlignment="1">
      <alignment horizontal="center" vertical="center" wrapText="1"/>
    </xf>
  </cellXfs>
  <cellStyles count="3">
    <cellStyle name="Normal" xfId="0" builtinId="0"/>
    <cellStyle name="Normal_Tildelingsmatrise" xfId="1" xr:uid="{D6DCE54E-8D9D-414F-ADAD-BD472DB71462}"/>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3AADC-BE07-4739-9011-9794B9FB80D7}">
  <dimension ref="B2:L36"/>
  <sheetViews>
    <sheetView tabSelected="1" zoomScaleNormal="100" workbookViewId="0">
      <selection activeCell="K29" sqref="K29"/>
    </sheetView>
  </sheetViews>
  <sheetFormatPr baseColWidth="10" defaultRowHeight="14.5"/>
  <cols>
    <col min="3" max="3" width="62.453125" customWidth="1"/>
    <col min="6" max="6" width="15.6328125" customWidth="1"/>
    <col min="7" max="7" width="15.453125" customWidth="1"/>
    <col min="9" max="9" width="43.54296875" customWidth="1"/>
    <col min="10" max="10" width="17.08984375" customWidth="1"/>
    <col min="11" max="11" width="20.7265625" customWidth="1"/>
    <col min="12" max="12" width="21.90625" customWidth="1"/>
  </cols>
  <sheetData>
    <row r="2" spans="2:11" ht="20">
      <c r="B2" s="1"/>
      <c r="C2" s="75" t="s">
        <v>22</v>
      </c>
      <c r="D2" s="75"/>
      <c r="E2" s="75"/>
      <c r="F2" s="2"/>
      <c r="G2" s="2"/>
      <c r="H2" s="2"/>
      <c r="I2" s="2"/>
      <c r="J2" s="2"/>
      <c r="K2" s="2"/>
    </row>
    <row r="3" spans="2:11" ht="89" customHeight="1">
      <c r="B3" s="1"/>
      <c r="C3" s="34" t="s">
        <v>50</v>
      </c>
      <c r="D3" s="3"/>
      <c r="E3" s="3"/>
      <c r="F3" s="2"/>
      <c r="G3" s="2"/>
      <c r="H3" s="2"/>
      <c r="I3" s="2"/>
      <c r="J3" s="2"/>
      <c r="K3" s="2"/>
    </row>
    <row r="4" spans="2:11" ht="15.5">
      <c r="B4" s="1"/>
      <c r="C4" s="4" t="s">
        <v>0</v>
      </c>
      <c r="D4" s="5" t="s">
        <v>45</v>
      </c>
      <c r="E4" s="6"/>
      <c r="F4" s="7"/>
      <c r="G4" s="8"/>
      <c r="H4" s="2"/>
      <c r="I4" s="2"/>
      <c r="J4" s="2"/>
      <c r="K4" s="2"/>
    </row>
    <row r="5" spans="2:11" ht="15.5">
      <c r="B5" s="1"/>
      <c r="C5" s="9"/>
      <c r="D5" s="10"/>
      <c r="E5" s="10"/>
      <c r="F5" s="2"/>
      <c r="G5" s="2"/>
      <c r="H5" s="2"/>
      <c r="I5" s="2"/>
      <c r="J5" s="2"/>
      <c r="K5" s="2"/>
    </row>
    <row r="6" spans="2:11" ht="33" customHeight="1">
      <c r="B6" s="1"/>
      <c r="C6" s="76" t="s">
        <v>49</v>
      </c>
      <c r="D6" s="77"/>
      <c r="E6" s="78"/>
      <c r="F6" s="11"/>
      <c r="G6" s="2"/>
      <c r="H6" s="2"/>
      <c r="I6" s="2"/>
      <c r="J6" s="2"/>
      <c r="K6" s="2"/>
    </row>
    <row r="7" spans="2:11" ht="29">
      <c r="B7" s="12" t="s">
        <v>1</v>
      </c>
      <c r="C7" s="13" t="s">
        <v>2</v>
      </c>
      <c r="D7" s="14" t="s">
        <v>3</v>
      </c>
      <c r="E7" s="14" t="s">
        <v>4</v>
      </c>
      <c r="F7" s="15" t="s">
        <v>5</v>
      </c>
      <c r="G7" s="2"/>
      <c r="H7" s="2"/>
      <c r="I7" s="15" t="s">
        <v>24</v>
      </c>
      <c r="J7" s="15" t="s">
        <v>55</v>
      </c>
      <c r="K7" s="15" t="s">
        <v>47</v>
      </c>
    </row>
    <row r="8" spans="2:11" ht="27" customHeight="1">
      <c r="B8" s="16"/>
      <c r="C8" s="13" t="s">
        <v>56</v>
      </c>
      <c r="D8" s="14"/>
      <c r="E8" s="14"/>
      <c r="F8" s="17"/>
      <c r="G8" s="2"/>
      <c r="H8" s="2"/>
      <c r="I8" s="18" t="s">
        <v>6</v>
      </c>
      <c r="J8" s="19">
        <f>F11+F16</f>
        <v>0</v>
      </c>
      <c r="K8" s="20">
        <v>0.65</v>
      </c>
    </row>
    <row r="9" spans="2:11" ht="15">
      <c r="B9" s="21"/>
      <c r="C9" s="22" t="s">
        <v>7</v>
      </c>
      <c r="D9" s="23"/>
      <c r="E9" s="35"/>
      <c r="F9" s="36"/>
      <c r="G9" s="24"/>
      <c r="H9" s="24"/>
      <c r="I9" s="25" t="s">
        <v>8</v>
      </c>
      <c r="J9" s="26">
        <f>E18</f>
        <v>0</v>
      </c>
      <c r="K9" s="26">
        <v>0.35</v>
      </c>
    </row>
    <row r="10" spans="2:11" ht="101.5" customHeight="1">
      <c r="B10" s="27"/>
      <c r="C10" s="79" t="s">
        <v>9</v>
      </c>
      <c r="D10" s="80"/>
      <c r="E10" s="81"/>
      <c r="F10" s="36"/>
      <c r="G10" s="24"/>
      <c r="H10" s="24"/>
      <c r="I10" s="28" t="s">
        <v>10</v>
      </c>
      <c r="J10" s="24"/>
      <c r="K10" s="24"/>
    </row>
    <row r="11" spans="2:11" ht="15">
      <c r="B11" s="21" t="s">
        <v>11</v>
      </c>
      <c r="C11" s="38" t="s">
        <v>23</v>
      </c>
      <c r="D11" s="23" t="s">
        <v>12</v>
      </c>
      <c r="E11" s="29">
        <v>0</v>
      </c>
      <c r="F11" s="30">
        <f>(((((E11*80)/100)+((E12*20)/100))*95)/100)</f>
        <v>0</v>
      </c>
      <c r="G11" s="24"/>
      <c r="H11" s="24"/>
      <c r="I11" s="24"/>
      <c r="J11" s="24"/>
      <c r="K11" s="24"/>
    </row>
    <row r="12" spans="2:11" ht="15">
      <c r="B12" s="21" t="s">
        <v>13</v>
      </c>
      <c r="C12" s="23" t="s">
        <v>15</v>
      </c>
      <c r="D12" s="23" t="s">
        <v>12</v>
      </c>
      <c r="E12" s="29">
        <v>0</v>
      </c>
      <c r="F12" s="36"/>
      <c r="G12" s="24"/>
      <c r="H12" s="24"/>
      <c r="I12" s="24"/>
      <c r="J12" s="24"/>
      <c r="K12" s="24"/>
    </row>
    <row r="13" spans="2:11" ht="15">
      <c r="B13" s="21"/>
      <c r="D13" s="23"/>
      <c r="E13" s="39"/>
      <c r="F13" s="36"/>
      <c r="G13" s="24" t="s">
        <v>16</v>
      </c>
      <c r="H13" s="24"/>
      <c r="I13" s="24"/>
      <c r="J13" s="24"/>
      <c r="K13" s="24"/>
    </row>
    <row r="14" spans="2:11" ht="15">
      <c r="B14" s="27"/>
      <c r="C14" s="22" t="s">
        <v>17</v>
      </c>
      <c r="D14" s="23"/>
      <c r="E14" s="31"/>
      <c r="F14" s="36"/>
      <c r="G14" s="24"/>
      <c r="H14" s="24"/>
      <c r="I14" s="24"/>
      <c r="J14" s="24"/>
      <c r="K14" s="24"/>
    </row>
    <row r="15" spans="2:11" ht="40" customHeight="1">
      <c r="B15" s="27"/>
      <c r="C15" s="82" t="s">
        <v>26</v>
      </c>
      <c r="D15" s="83"/>
      <c r="E15" s="84"/>
      <c r="F15" s="36"/>
      <c r="G15" s="24"/>
      <c r="H15" s="24"/>
      <c r="I15" s="15" t="s">
        <v>30</v>
      </c>
      <c r="J15" s="15" t="s">
        <v>55</v>
      </c>
      <c r="K15" s="15" t="s">
        <v>48</v>
      </c>
    </row>
    <row r="16" spans="2:11" ht="15">
      <c r="B16" s="21" t="s">
        <v>18</v>
      </c>
      <c r="C16" s="23" t="s">
        <v>25</v>
      </c>
      <c r="D16" s="23" t="s">
        <v>19</v>
      </c>
      <c r="E16" s="29">
        <v>0</v>
      </c>
      <c r="F16" s="32">
        <f>(E16*5)/100</f>
        <v>0</v>
      </c>
      <c r="G16" s="24"/>
      <c r="H16" s="24"/>
      <c r="I16" s="18" t="s">
        <v>29</v>
      </c>
      <c r="J16" s="19">
        <f>F25+F30</f>
        <v>0</v>
      </c>
      <c r="K16" s="66">
        <f>L33</f>
        <v>0</v>
      </c>
    </row>
    <row r="17" spans="2:12" ht="15">
      <c r="B17" s="27"/>
      <c r="C17" s="22" t="s">
        <v>8</v>
      </c>
      <c r="D17" s="23"/>
      <c r="E17" s="23"/>
      <c r="F17" s="36"/>
      <c r="G17" s="24"/>
      <c r="H17" s="24"/>
      <c r="I17" s="24"/>
      <c r="J17" s="24"/>
      <c r="K17" s="24"/>
    </row>
    <row r="18" spans="2:12" ht="24">
      <c r="B18" s="21" t="s">
        <v>27</v>
      </c>
      <c r="C18" s="23" t="s">
        <v>20</v>
      </c>
      <c r="D18" s="23" t="s">
        <v>21</v>
      </c>
      <c r="E18" s="33">
        <v>0</v>
      </c>
      <c r="F18" s="37"/>
      <c r="G18" s="2"/>
      <c r="H18" s="2"/>
      <c r="I18" s="2"/>
      <c r="J18" s="2"/>
      <c r="K18" s="2"/>
    </row>
    <row r="21" spans="2:12" ht="15" thickBot="1"/>
    <row r="22" spans="2:12" ht="32.5" thickBot="1">
      <c r="B22" s="62" t="s">
        <v>31</v>
      </c>
      <c r="C22" s="63" t="s">
        <v>32</v>
      </c>
      <c r="D22" s="85" t="s">
        <v>51</v>
      </c>
      <c r="E22" s="86"/>
      <c r="F22" s="64" t="s">
        <v>52</v>
      </c>
      <c r="G22" s="65" t="s">
        <v>42</v>
      </c>
      <c r="H22" s="72" t="s">
        <v>58</v>
      </c>
      <c r="I22" s="73"/>
      <c r="J22" s="73"/>
      <c r="K22" s="68"/>
      <c r="L22" s="68"/>
    </row>
    <row r="23" spans="2:12">
      <c r="B23" s="40"/>
      <c r="C23" s="41" t="s">
        <v>34</v>
      </c>
      <c r="D23" s="42"/>
      <c r="E23" s="42"/>
      <c r="F23" s="42"/>
      <c r="G23" s="42"/>
      <c r="H23" s="42"/>
      <c r="I23" s="42"/>
      <c r="J23" s="42"/>
      <c r="K23" s="69"/>
      <c r="L23" s="69"/>
    </row>
    <row r="24" spans="2:12">
      <c r="B24" s="43" t="s">
        <v>11</v>
      </c>
      <c r="C24" s="44" t="s">
        <v>35</v>
      </c>
      <c r="D24" s="87">
        <v>1000</v>
      </c>
      <c r="E24" s="44" t="s">
        <v>28</v>
      </c>
      <c r="F24" s="60"/>
      <c r="G24" s="45">
        <f>D24*F24</f>
        <v>0</v>
      </c>
      <c r="H24" s="89"/>
      <c r="I24" s="90"/>
      <c r="J24" s="91"/>
      <c r="K24" s="69"/>
      <c r="L24" s="69"/>
    </row>
    <row r="25" spans="2:12">
      <c r="B25" s="43" t="s">
        <v>13</v>
      </c>
      <c r="C25" s="44" t="s">
        <v>36</v>
      </c>
      <c r="D25" s="87">
        <v>200</v>
      </c>
      <c r="E25" s="44" t="s">
        <v>28</v>
      </c>
      <c r="F25" s="60"/>
      <c r="G25" s="45">
        <f>D25*F25</f>
        <v>0</v>
      </c>
      <c r="H25" s="89"/>
      <c r="I25" s="90"/>
      <c r="J25" s="91"/>
      <c r="K25" s="69"/>
      <c r="L25" s="69"/>
    </row>
    <row r="26" spans="2:12">
      <c r="B26" s="46" t="s">
        <v>14</v>
      </c>
      <c r="C26" s="44" t="s">
        <v>37</v>
      </c>
      <c r="D26" s="87">
        <v>10</v>
      </c>
      <c r="E26" s="44" t="s">
        <v>28</v>
      </c>
      <c r="F26" s="60"/>
      <c r="G26" s="45">
        <f t="shared" ref="G26:G32" si="0">D26*F26</f>
        <v>0</v>
      </c>
      <c r="H26" s="89"/>
      <c r="I26" s="90"/>
      <c r="J26" s="91"/>
      <c r="K26" s="69"/>
      <c r="L26" s="69"/>
    </row>
    <row r="27" spans="2:12">
      <c r="B27" s="43" t="s">
        <v>18</v>
      </c>
      <c r="C27" s="44" t="s">
        <v>38</v>
      </c>
      <c r="D27" s="87">
        <v>5</v>
      </c>
      <c r="E27" s="44" t="s">
        <v>28</v>
      </c>
      <c r="F27" s="60"/>
      <c r="G27" s="45">
        <f t="shared" si="0"/>
        <v>0</v>
      </c>
      <c r="H27" s="89"/>
      <c r="I27" s="90"/>
      <c r="J27" s="91"/>
      <c r="K27" s="69"/>
      <c r="L27" s="69"/>
    </row>
    <row r="28" spans="2:12">
      <c r="B28" s="43" t="s">
        <v>27</v>
      </c>
      <c r="C28" s="44" t="s">
        <v>39</v>
      </c>
      <c r="D28" s="87">
        <v>2</v>
      </c>
      <c r="E28" s="44" t="s">
        <v>28</v>
      </c>
      <c r="F28" s="60"/>
      <c r="G28" s="45">
        <f t="shared" si="0"/>
        <v>0</v>
      </c>
      <c r="H28" s="89"/>
      <c r="I28" s="90"/>
      <c r="J28" s="91"/>
      <c r="K28" s="69"/>
      <c r="L28" s="69"/>
    </row>
    <row r="29" spans="2:12">
      <c r="B29" s="43" t="s">
        <v>40</v>
      </c>
      <c r="C29" s="44" t="s">
        <v>41</v>
      </c>
      <c r="D29" s="87">
        <v>100</v>
      </c>
      <c r="E29" s="44" t="s">
        <v>28</v>
      </c>
      <c r="F29" s="60"/>
      <c r="G29" s="45">
        <f t="shared" si="0"/>
        <v>0</v>
      </c>
      <c r="H29" s="89"/>
      <c r="I29" s="90"/>
      <c r="J29" s="91"/>
      <c r="K29" s="69"/>
      <c r="L29" s="69"/>
    </row>
    <row r="30" spans="2:12" ht="15" thickBot="1">
      <c r="B30" s="47" t="s">
        <v>42</v>
      </c>
      <c r="C30" s="48"/>
      <c r="D30" s="48"/>
      <c r="E30" s="48"/>
      <c r="F30" s="48"/>
      <c r="G30" s="49">
        <f>SUM(G24:G29)</f>
        <v>0</v>
      </c>
      <c r="H30" s="92"/>
      <c r="I30" s="93"/>
      <c r="J30" s="94"/>
      <c r="K30" s="69"/>
      <c r="L30" s="69"/>
    </row>
    <row r="31" spans="2:12">
      <c r="B31" s="50"/>
      <c r="C31" s="50" t="s">
        <v>43</v>
      </c>
      <c r="D31" s="50"/>
      <c r="E31" s="50"/>
      <c r="F31" s="50"/>
      <c r="G31" s="50"/>
      <c r="H31" s="92"/>
      <c r="I31" s="93"/>
      <c r="J31" s="94"/>
      <c r="K31" s="69"/>
      <c r="L31" s="69"/>
    </row>
    <row r="32" spans="2:12" ht="15" thickBot="1">
      <c r="B32" s="51" t="s">
        <v>54</v>
      </c>
      <c r="C32" s="52" t="s">
        <v>53</v>
      </c>
      <c r="D32" s="88">
        <v>800</v>
      </c>
      <c r="E32" s="53" t="s">
        <v>44</v>
      </c>
      <c r="F32" s="61"/>
      <c r="G32" s="54">
        <f t="shared" si="0"/>
        <v>0</v>
      </c>
      <c r="H32" s="74"/>
      <c r="I32" s="74"/>
      <c r="J32" s="74"/>
      <c r="K32" s="69"/>
      <c r="L32" s="69"/>
    </row>
    <row r="33" spans="2:12" ht="15" thickBot="1">
      <c r="B33" s="55" t="s">
        <v>33</v>
      </c>
      <c r="C33" s="56"/>
      <c r="D33" s="57"/>
      <c r="E33" s="57"/>
      <c r="F33" s="57"/>
      <c r="G33" s="58">
        <f>G30+G32</f>
        <v>0</v>
      </c>
      <c r="H33" s="59"/>
      <c r="I33" s="59"/>
      <c r="J33" s="59"/>
      <c r="K33" s="69"/>
      <c r="L33" s="69"/>
    </row>
    <row r="34" spans="2:12">
      <c r="C34" s="67" t="s">
        <v>57</v>
      </c>
      <c r="L34" s="69"/>
    </row>
    <row r="36" spans="2:12" ht="57" customHeight="1">
      <c r="C36" s="70" t="s">
        <v>46</v>
      </c>
      <c r="D36" s="71"/>
    </row>
  </sheetData>
  <mergeCells count="9">
    <mergeCell ref="C36:D36"/>
    <mergeCell ref="H22:J22"/>
    <mergeCell ref="H24:J31"/>
    <mergeCell ref="H32:J32"/>
    <mergeCell ref="C2:E2"/>
    <mergeCell ref="C6:E6"/>
    <mergeCell ref="C10:E10"/>
    <mergeCell ref="C15:E15"/>
    <mergeCell ref="D22:E2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9ae8886-1fe9-49a5-8875-347259455220" xsi:nil="true"/>
    <lcf76f155ced4ddcb4097134ff3c332f xmlns="4e84a06d-e9fa-4e55-9e8b-a40837439c34">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AFAD103DA7E7814DA8226E5C99D93914" ma:contentTypeVersion="12" ma:contentTypeDescription="Opprett et nytt dokument." ma:contentTypeScope="" ma:versionID="26d76a7b339d1dcf57e6947f08f46a6f">
  <xsd:schema xmlns:xsd="http://www.w3.org/2001/XMLSchema" xmlns:xs="http://www.w3.org/2001/XMLSchema" xmlns:p="http://schemas.microsoft.com/office/2006/metadata/properties" xmlns:ns2="4e84a06d-e9fa-4e55-9e8b-a40837439c34" xmlns:ns3="99ae8886-1fe9-49a5-8875-347259455220" targetNamespace="http://schemas.microsoft.com/office/2006/metadata/properties" ma:root="true" ma:fieldsID="0ac5b0f8c5c1287dbc33deaec010b37f" ns2:_="" ns3:_="">
    <xsd:import namespace="4e84a06d-e9fa-4e55-9e8b-a40837439c34"/>
    <xsd:import namespace="99ae8886-1fe9-49a5-8875-3472594552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84a06d-e9fa-4e55-9e8b-a40837439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0b1d041-4089-40fa-8c2f-4415766c407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9ae8886-1fe9-49a5-8875-34725945522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e720b63-3b98-4256-b93d-2f6adac738bd}" ma:internalName="TaxCatchAll" ma:showField="CatchAllData" ma:web="99ae8886-1fe9-49a5-8875-3472594552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A006CBC-7DB8-4090-8FFD-10922037AC3D}">
  <ds:schemaRefs>
    <ds:schemaRef ds:uri="http://schemas.microsoft.com/sharepoint/v3/contenttype/forms"/>
  </ds:schemaRefs>
</ds:datastoreItem>
</file>

<file path=customXml/itemProps2.xml><?xml version="1.0" encoding="utf-8"?>
<ds:datastoreItem xmlns:ds="http://schemas.openxmlformats.org/officeDocument/2006/customXml" ds:itemID="{FE643A95-D42E-463A-A1F6-B6741E36ADED}">
  <ds:schemaRefs>
    <ds:schemaRef ds:uri="http://schemas.microsoft.com/office/2006/metadata/properties"/>
    <ds:schemaRef ds:uri="http://schemas.microsoft.com/office/infopath/2007/PartnerControls"/>
    <ds:schemaRef ds:uri="99ae8886-1fe9-49a5-8875-347259455220"/>
    <ds:schemaRef ds:uri="4e84a06d-e9fa-4e55-9e8b-a40837439c34"/>
  </ds:schemaRefs>
</ds:datastoreItem>
</file>

<file path=customXml/itemProps3.xml><?xml version="1.0" encoding="utf-8"?>
<ds:datastoreItem xmlns:ds="http://schemas.openxmlformats.org/officeDocument/2006/customXml" ds:itemID="{0AD34E50-FD5D-4C65-932D-99F726B23C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84a06d-e9fa-4e55-9e8b-a40837439c34"/>
    <ds:schemaRef ds:uri="99ae8886-1fe9-49a5-8875-3472594552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Prisskjema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Silje Larsen Ulverød</dc:creator>
  <cp:lastModifiedBy>Silje Larsen Ulverød</cp:lastModifiedBy>
  <dcterms:created xsi:type="dcterms:W3CDTF">2026-02-03T07:38:09Z</dcterms:created>
  <dcterms:modified xsi:type="dcterms:W3CDTF">2026-03-23T09:51:40Z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0x010100AFAD103DA7E7814DA8226E5C99D93914</vt:lpwstr>
  </property>
  <property fmtid="{D5CDD505-2E9C-101B-9397-08002B2CF9AE}" pid="3" name="MediaServiceImageTags">
    <vt:lpwstr/>
  </property>
</Properties>
</file>